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195" windowWidth="19440" windowHeight="1350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8" i="1" l="1"/>
  <c r="G9" i="1"/>
  <c r="G10" i="1"/>
  <c r="G11" i="1"/>
  <c r="G12" i="1"/>
  <c r="G13" i="1"/>
  <c r="G5" i="1" l="1"/>
  <c r="G6" i="1"/>
  <c r="G4" i="1" l="1"/>
  <c r="G14" i="1" s="1"/>
  <c r="G7" i="1"/>
  <c r="F20" i="1" l="1"/>
  <c r="F18" i="1" l="1"/>
</calcChain>
</file>

<file path=xl/sharedStrings.xml><?xml version="1.0" encoding="utf-8"?>
<sst xmlns="http://schemas.openxmlformats.org/spreadsheetml/2006/main" count="33" uniqueCount="31">
  <si>
    <t>Celle da compilare</t>
  </si>
  <si>
    <t>Descrizione</t>
  </si>
  <si>
    <t xml:space="preserve">Prezzo totale offerto al netto dell'IVA </t>
  </si>
  <si>
    <t>Prezzo totale a base d'asta al netto dell'IVA</t>
  </si>
  <si>
    <t>Importo unitario (€)</t>
  </si>
  <si>
    <t>Codice</t>
  </si>
  <si>
    <t>Sistema di Verifica in caso di offerta superiore alla base d'asta</t>
  </si>
  <si>
    <t>Prezzo Totale Offerto al netto dell'IVA €</t>
  </si>
  <si>
    <t>Totale (€)</t>
  </si>
  <si>
    <t>Quantità</t>
  </si>
  <si>
    <t>DX3TMMMAXLICLN</t>
  </si>
  <si>
    <t>Deep Security - Malware Prevention - per CPU (Socket): New, 11-50 License,12 months</t>
  </si>
  <si>
    <t>DX3CMMMAXLICLN</t>
  </si>
  <si>
    <t>Deep Security - Network Security - per CPU (Socket): New,  11-50 License,12 months</t>
  </si>
  <si>
    <t>DX3TMMMAXLIULN</t>
  </si>
  <si>
    <t>Deep Security - Malware Prevention - per Non-Server System (Kiosk/POS/VDI): New, 501-1000 User License,12 months</t>
  </si>
  <si>
    <t>DX3CMMMAXLIULN</t>
  </si>
  <si>
    <t>Deep Security - Network Security - per Non-Server System (Kiosk/POS/VDI): New,  501-1000 User License,12 months</t>
  </si>
  <si>
    <t>DX3TMMMAXLICLR</t>
  </si>
  <si>
    <t>Deep Security - Malware Prevention - per CPU (Socket): Maintenance, 11-50 License,24 months</t>
  </si>
  <si>
    <t>DX3CMMMAXLICLR</t>
  </si>
  <si>
    <t>Deep Security - Network Security - per CPU (Socket): Maintenance, 11-50 License,24 months</t>
  </si>
  <si>
    <t>DX3TMMMAXLIULR</t>
  </si>
  <si>
    <t>Deep Security - Malware Prevention - per Non-Server System (Kiosk/POS/VDI): Maintenance,  501-1000 User License,24 months</t>
  </si>
  <si>
    <t>DX3CMMMAXLIULR</t>
  </si>
  <si>
    <t>Deep Security - Network Security - per Non-Server System (Kiosk/POS/VDI): Maintenance,  501-1000 User License,24 months</t>
  </si>
  <si>
    <t xml:space="preserve">Giornata di supporto professionale per manutenzione correttiva con visite on site  programmate </t>
  </si>
  <si>
    <t>Giornata di supporto professionale per installazione dei prodotti Trend Micro Start up progettuale e architetturale</t>
  </si>
  <si>
    <t>15</t>
  </si>
  <si>
    <t>-</t>
  </si>
  <si>
    <t>RDO MEPA  n. 2403540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</si>
</sst>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22"/>
      <color theme="1"/>
      <name val="Calibri"/>
      <family val="2"/>
      <scheme val="minor"/>
    </font>
    <font>
      <sz val="11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11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10" fillId="0" borderId="0" xfId="0" applyFont="1" applyFill="1" applyBorder="1" applyAlignment="1" applyProtection="1"/>
    <xf numFmtId="165" fontId="2" fillId="4" borderId="4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165" fontId="13" fillId="0" borderId="8" xfId="0" applyNumberFormat="1" applyFont="1" applyBorder="1" applyAlignment="1" applyProtection="1">
      <alignment horizontal="center" vertical="center" wrapText="1"/>
      <protection locked="0"/>
    </xf>
    <xf numFmtId="165" fontId="13" fillId="0" borderId="9" xfId="0" applyNumberFormat="1" applyFont="1" applyBorder="1" applyAlignment="1" applyProtection="1">
      <alignment horizontal="center" vertical="center" wrapText="1"/>
    </xf>
    <xf numFmtId="49" fontId="15" fillId="4" borderId="11" xfId="0" applyNumberFormat="1" applyFont="1" applyFill="1" applyBorder="1" applyAlignment="1">
      <alignment horizontal="center" vertical="center" wrapText="1"/>
    </xf>
    <xf numFmtId="165" fontId="13" fillId="0" borderId="11" xfId="0" applyNumberFormat="1" applyFont="1" applyBorder="1" applyAlignment="1" applyProtection="1">
      <alignment horizontal="center" vertical="center" wrapText="1"/>
      <protection locked="0"/>
    </xf>
    <xf numFmtId="165" fontId="13" fillId="0" borderId="12" xfId="0" applyNumberFormat="1" applyFont="1" applyBorder="1" applyAlignment="1" applyProtection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49" fontId="15" fillId="4" borderId="15" xfId="0" applyNumberFormat="1" applyFont="1" applyFill="1" applyBorder="1" applyAlignment="1">
      <alignment horizontal="center" vertical="center" wrapText="1"/>
    </xf>
    <xf numFmtId="165" fontId="13" fillId="0" borderId="15" xfId="0" applyNumberFormat="1" applyFont="1" applyBorder="1" applyAlignment="1" applyProtection="1">
      <alignment horizontal="center" vertical="center" wrapText="1"/>
      <protection locked="0"/>
    </xf>
    <xf numFmtId="165" fontId="13" fillId="0" borderId="17" xfId="0" applyNumberFormat="1" applyFont="1" applyBorder="1" applyAlignment="1" applyProtection="1">
      <alignment horizontal="center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horizontal="left" vertical="center"/>
    </xf>
    <xf numFmtId="0" fontId="16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1" xfId="0" applyFont="1" applyBorder="1" applyAlignment="1">
      <alignment vertical="center"/>
    </xf>
    <xf numFmtId="0" fontId="16" fillId="0" borderId="15" xfId="0" applyFont="1" applyBorder="1" applyAlignment="1">
      <alignment vertical="center"/>
    </xf>
    <xf numFmtId="165" fontId="7" fillId="4" borderId="1" xfId="1" applyNumberFormat="1" applyFont="1" applyFill="1" applyBorder="1" applyAlignment="1" applyProtection="1">
      <alignment horizontal="center" vertical="center"/>
    </xf>
    <xf numFmtId="165" fontId="7" fillId="4" borderId="3" xfId="1" applyNumberFormat="1" applyFont="1" applyFill="1" applyBorder="1" applyAlignment="1" applyProtection="1">
      <alignment horizontal="center" vertical="center"/>
    </xf>
    <xf numFmtId="165" fontId="8" fillId="3" borderId="1" xfId="4" applyNumberFormat="1" applyFont="1" applyFill="1" applyBorder="1" applyAlignment="1" applyProtection="1">
      <alignment horizontal="center" vertical="center" wrapText="1"/>
    </xf>
    <xf numFmtId="165" fontId="8" fillId="3" borderId="3" xfId="4" applyNumberFormat="1" applyFont="1" applyFill="1" applyBorder="1" applyAlignment="1" applyProtection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/>
    </xf>
    <xf numFmtId="165" fontId="12" fillId="0" borderId="3" xfId="0" applyNumberFormat="1" applyFont="1" applyFill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5" fillId="0" borderId="1" xfId="1" applyFont="1" applyFill="1" applyBorder="1" applyAlignment="1" applyProtection="1">
      <alignment horizontal="center" vertical="center" wrapText="1"/>
    </xf>
    <xf numFmtId="0" fontId="5" fillId="0" borderId="3" xfId="1" applyFont="1" applyFill="1" applyBorder="1" applyAlignment="1" applyProtection="1">
      <alignment horizontal="center" vertical="center" wrapText="1"/>
    </xf>
    <xf numFmtId="0" fontId="5" fillId="0" borderId="1" xfId="1" applyFont="1" applyFill="1" applyBorder="1" applyAlignment="1" applyProtection="1">
      <alignment horizontal="center" vertical="center"/>
    </xf>
    <xf numFmtId="0" fontId="5" fillId="0" borderId="3" xfId="1" applyFont="1" applyFill="1" applyBorder="1" applyAlignment="1" applyProtection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J20"/>
  <sheetViews>
    <sheetView tabSelected="1" zoomScale="90" zoomScaleNormal="90" workbookViewId="0">
      <selection activeCell="J9" sqref="J9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22.42578125" customWidth="1"/>
    <col min="4" max="4" width="112.140625" customWidth="1"/>
    <col min="5" max="5" width="10.42578125" customWidth="1"/>
    <col min="6" max="6" width="23.42578125" customWidth="1"/>
    <col min="7" max="7" width="20" customWidth="1"/>
  </cols>
  <sheetData>
    <row r="1" spans="3:10" ht="16.5" thickBot="1" x14ac:dyDescent="0.3">
      <c r="C1" s="10" t="s">
        <v>30</v>
      </c>
      <c r="D1" s="10"/>
      <c r="H1" s="1"/>
    </row>
    <row r="2" spans="3:10" ht="15.75" thickBot="1" x14ac:dyDescent="0.3">
      <c r="F2" s="23" t="s">
        <v>0</v>
      </c>
      <c r="H2" s="7"/>
    </row>
    <row r="3" spans="3:10" ht="15.75" thickBot="1" x14ac:dyDescent="0.3">
      <c r="C3" s="13" t="s">
        <v>5</v>
      </c>
      <c r="D3" s="14" t="s">
        <v>1</v>
      </c>
      <c r="E3" s="15" t="s">
        <v>9</v>
      </c>
      <c r="F3" s="16" t="s">
        <v>4</v>
      </c>
      <c r="G3" s="17" t="s">
        <v>8</v>
      </c>
    </row>
    <row r="4" spans="3:10" ht="18" customHeight="1" x14ac:dyDescent="0.25">
      <c r="C4" s="30" t="s">
        <v>10</v>
      </c>
      <c r="D4" s="31" t="s">
        <v>11</v>
      </c>
      <c r="E4" s="32">
        <v>15</v>
      </c>
      <c r="F4" s="18"/>
      <c r="G4" s="19">
        <f t="shared" ref="G4:G13" si="0">E4*F4</f>
        <v>0</v>
      </c>
    </row>
    <row r="5" spans="3:10" ht="18" customHeight="1" x14ac:dyDescent="0.25">
      <c r="C5" s="33" t="s">
        <v>12</v>
      </c>
      <c r="D5" s="27" t="s">
        <v>13</v>
      </c>
      <c r="E5" s="28">
        <v>15</v>
      </c>
      <c r="F5" s="25"/>
      <c r="G5" s="26">
        <f t="shared" si="0"/>
        <v>0</v>
      </c>
    </row>
    <row r="6" spans="3:10" ht="18" customHeight="1" x14ac:dyDescent="0.25">
      <c r="C6" s="34" t="s">
        <v>14</v>
      </c>
      <c r="D6" s="27" t="s">
        <v>15</v>
      </c>
      <c r="E6" s="28">
        <v>501</v>
      </c>
      <c r="F6" s="25"/>
      <c r="G6" s="26">
        <f t="shared" si="0"/>
        <v>0</v>
      </c>
    </row>
    <row r="7" spans="3:10" ht="18" customHeight="1" x14ac:dyDescent="0.25">
      <c r="C7" s="34" t="s">
        <v>16</v>
      </c>
      <c r="D7" s="27" t="s">
        <v>17</v>
      </c>
      <c r="E7" s="28">
        <v>501</v>
      </c>
      <c r="F7" s="25"/>
      <c r="G7" s="26">
        <f t="shared" si="0"/>
        <v>0</v>
      </c>
    </row>
    <row r="8" spans="3:10" ht="18" customHeight="1" x14ac:dyDescent="0.25">
      <c r="C8" s="33" t="s">
        <v>18</v>
      </c>
      <c r="D8" s="29" t="s">
        <v>19</v>
      </c>
      <c r="E8" s="28">
        <v>15</v>
      </c>
      <c r="F8" s="25"/>
      <c r="G8" s="26">
        <f t="shared" si="0"/>
        <v>0</v>
      </c>
    </row>
    <row r="9" spans="3:10" ht="18" customHeight="1" x14ac:dyDescent="0.25">
      <c r="C9" s="33" t="s">
        <v>20</v>
      </c>
      <c r="D9" s="29" t="s">
        <v>21</v>
      </c>
      <c r="E9" s="28">
        <v>15</v>
      </c>
      <c r="F9" s="25"/>
      <c r="G9" s="26">
        <f t="shared" si="0"/>
        <v>0</v>
      </c>
    </row>
    <row r="10" spans="3:10" ht="18" customHeight="1" x14ac:dyDescent="0.25">
      <c r="C10" s="33" t="s">
        <v>22</v>
      </c>
      <c r="D10" s="29" t="s">
        <v>23</v>
      </c>
      <c r="E10" s="28">
        <v>501</v>
      </c>
      <c r="F10" s="25"/>
      <c r="G10" s="26">
        <f t="shared" si="0"/>
        <v>0</v>
      </c>
    </row>
    <row r="11" spans="3:10" ht="18" customHeight="1" x14ac:dyDescent="0.25">
      <c r="C11" s="33" t="s">
        <v>24</v>
      </c>
      <c r="D11" s="29" t="s">
        <v>25</v>
      </c>
      <c r="E11" s="28">
        <v>501</v>
      </c>
      <c r="F11" s="25"/>
      <c r="G11" s="26">
        <f t="shared" si="0"/>
        <v>0</v>
      </c>
    </row>
    <row r="12" spans="3:10" ht="18" customHeight="1" x14ac:dyDescent="0.25">
      <c r="C12" s="34" t="s">
        <v>29</v>
      </c>
      <c r="D12" s="37" t="s">
        <v>27</v>
      </c>
      <c r="E12" s="24" t="s">
        <v>28</v>
      </c>
      <c r="F12" s="25"/>
      <c r="G12" s="26">
        <f t="shared" si="0"/>
        <v>0</v>
      </c>
    </row>
    <row r="13" spans="3:10" ht="18" customHeight="1" thickBot="1" x14ac:dyDescent="0.3">
      <c r="C13" s="35" t="s">
        <v>29</v>
      </c>
      <c r="D13" s="36" t="s">
        <v>26</v>
      </c>
      <c r="E13" s="20" t="s">
        <v>28</v>
      </c>
      <c r="F13" s="21"/>
      <c r="G13" s="22">
        <f t="shared" si="0"/>
        <v>0</v>
      </c>
    </row>
    <row r="14" spans="3:10" ht="50.25" customHeight="1" thickBot="1" x14ac:dyDescent="0.3">
      <c r="C14" s="44" t="s">
        <v>7</v>
      </c>
      <c r="D14" s="45"/>
      <c r="E14" s="45"/>
      <c r="F14" s="46"/>
      <c r="G14" s="11">
        <f>IF((SUM(G4:G13))&lt;=F16,(SUM(G4:G13)),"ERRORE l'importo offerto supera la base d'asta")</f>
        <v>0</v>
      </c>
    </row>
    <row r="15" spans="3:10" ht="12.75" customHeight="1" thickBot="1" x14ac:dyDescent="0.3">
      <c r="D15" s="12"/>
      <c r="F15" s="1"/>
      <c r="G15" s="4"/>
      <c r="H15" s="2"/>
      <c r="I15" s="2"/>
      <c r="J15" s="2"/>
    </row>
    <row r="16" spans="3:10" s="2" customFormat="1" ht="41.25" customHeight="1" thickBot="1" x14ac:dyDescent="0.3">
      <c r="C16" s="47" t="s">
        <v>3</v>
      </c>
      <c r="D16" s="48"/>
      <c r="F16" s="38">
        <v>101136.79</v>
      </c>
      <c r="G16" s="39"/>
    </row>
    <row r="17" spans="3:10" s="2" customFormat="1" ht="15" customHeight="1" thickBot="1" x14ac:dyDescent="0.3">
      <c r="D17" s="3"/>
      <c r="F17" s="6"/>
    </row>
    <row r="18" spans="3:10" s="2" customFormat="1" ht="66" customHeight="1" thickBot="1" x14ac:dyDescent="0.3">
      <c r="C18" s="47" t="s">
        <v>6</v>
      </c>
      <c r="D18" s="48"/>
      <c r="F18" s="40" t="str">
        <f>IF(G14&gt;F16,"ATTENZIONE: L'offerta complessiva è superiore alla Base d'asta","OK")</f>
        <v>OK</v>
      </c>
      <c r="G18" s="41"/>
      <c r="H18"/>
      <c r="I18"/>
      <c r="J18"/>
    </row>
    <row r="19" spans="3:10" s="2" customFormat="1" ht="15" customHeight="1" thickBot="1" x14ac:dyDescent="0.3">
      <c r="D19" s="5"/>
      <c r="F19" s="8"/>
      <c r="H19" s="9"/>
      <c r="I19" s="9"/>
      <c r="J19" s="9"/>
    </row>
    <row r="20" spans="3:10" ht="31.5" customHeight="1" thickBot="1" x14ac:dyDescent="0.3">
      <c r="C20" s="49" t="s">
        <v>2</v>
      </c>
      <c r="D20" s="50"/>
      <c r="F20" s="42">
        <f>IF((G14&lt;=F16),G14,"ERRORE")</f>
        <v>0</v>
      </c>
      <c r="G20" s="43"/>
    </row>
  </sheetData>
  <sheetProtection algorithmName="SHA-512" hashValue="fu8gUmzmRwFyQcDqWWfoAp6jPEaDNuEC2Wseei56wiIBxtgDW3+/gYPvb0gnnca4QGPrCDz69HBizUyh079OIw==" saltValue="kGXMYehjq0i+HhDVirYy6g==" spinCount="100000" sheet="1" objects="1" scenarios="1"/>
  <mergeCells count="7">
    <mergeCell ref="F16:G16"/>
    <mergeCell ref="F18:G18"/>
    <mergeCell ref="F20:G20"/>
    <mergeCell ref="C14:F14"/>
    <mergeCell ref="C16:D16"/>
    <mergeCell ref="C18:D18"/>
    <mergeCell ref="C20:D20"/>
  </mergeCells>
  <conditionalFormatting sqref="F20">
    <cfRule type="cellIs" dxfId="5" priority="6" operator="equal">
      <formula>$F$16</formula>
    </cfRule>
    <cfRule type="cellIs" dxfId="4" priority="7" operator="lessThan">
      <formula>$F$16</formula>
    </cfRule>
    <cfRule type="cellIs" dxfId="3" priority="9" operator="greaterThan">
      <formula>$F$16</formula>
    </cfRule>
  </conditionalFormatting>
  <conditionalFormatting sqref="G14">
    <cfRule type="cellIs" dxfId="2" priority="10" operator="greaterThan">
      <formula>#REF!</formula>
    </cfRule>
  </conditionalFormatting>
  <conditionalFormatting sqref="F20:G20">
    <cfRule type="cellIs" dxfId="1" priority="1" operator="greaterThan">
      <formula>$F$16</formula>
    </cfRule>
    <cfRule type="cellIs" dxfId="0" priority="2" operator="lessThanOrEqual">
      <formula>$F$16</formula>
    </cfRule>
  </conditionalFormatting>
  <dataValidations count="1">
    <dataValidation type="custom" operator="equal" allowBlank="1" showInputMessage="1" showErrorMessage="1" error="Non è possibile inserire più di due cifre decimali" sqref="F4:F13">
      <formula1>(LEN(F4)-LEN(INT(F4)))&lt;=3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2019-10-08T15:02:03Z</dcterms:modified>
</cp:coreProperties>
</file>